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C6CF5D27-B2BB-4D5A-96DB-C58061C6AABD}" xr6:coauthVersionLast="47" xr6:coauthVersionMax="47" xr10:uidLastSave="{00000000-0000-0000-0000-000000000000}"/>
  <bookViews>
    <workbookView xWindow="22932" yWindow="-108" windowWidth="23256" windowHeight="14016" xr2:uid="{A0F59C5E-59BB-4525-9959-7D1C81AA85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J33" i="1" s="1"/>
  <c r="E32" i="1"/>
  <c r="K33" i="1" s="1"/>
  <c r="C32" i="1"/>
  <c r="I33" i="1" s="1"/>
  <c r="J22" i="1"/>
  <c r="K22" i="1"/>
  <c r="I22" i="1"/>
</calcChain>
</file>

<file path=xl/sharedStrings.xml><?xml version="1.0" encoding="utf-8"?>
<sst xmlns="http://schemas.openxmlformats.org/spreadsheetml/2006/main" count="20" uniqueCount="9">
  <si>
    <t>STA. TO STA.</t>
  </si>
  <si>
    <t>CUT VOLUME (CY)</t>
  </si>
  <si>
    <t>FILL   VOLUME (CY)</t>
  </si>
  <si>
    <t>SEED AREA (SY)</t>
  </si>
  <si>
    <t>CENTERLINE STATION</t>
  </si>
  <si>
    <t>TOTALS CARRIED TO  GENERAL SUMMARY</t>
  </si>
  <si>
    <t>TOTAL FROM S.R. 605</t>
  </si>
  <si>
    <t>TOTAL FROM FANCHER RD. (CR-20)</t>
  </si>
  <si>
    <t>INTERSECTION EARTHWORK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</si>
</sst>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2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37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wrapText="1"/>
    </xf>
    <xf numFmtId="1" fontId="0" fillId="0" borderId="0" xfId="0" applyNumberFormat="1" applyFill="1" applyBorder="1" applyAlignment="1">
      <alignment horizontal="center"/>
    </xf>
    <xf numFmtId="1" fontId="2" fillId="0" borderId="0" xfId="0" applyNumberFormat="1" applyFont="1" applyFill="1" applyAlignment="1">
      <alignment horizontal="center" wrapText="1"/>
    </xf>
    <xf numFmtId="1" fontId="0" fillId="0" borderId="22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30" xfId="0" applyNumberFormat="1" applyBorder="1" applyAlignment="1"/>
    <xf numFmtId="1" fontId="0" fillId="0" borderId="31" xfId="0" applyNumberFormat="1" applyBorder="1" applyAlignment="1"/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1" fontId="0" fillId="0" borderId="30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8D97-3C54-4693-B204-C6C844230B7F}">
  <dimension ref="A1:K39"/>
  <sheetViews>
    <sheetView tabSelected="1" zoomScaleNormal="100" workbookViewId="0">
      <selection activeCell="O11" sqref="O11"/>
    </sheetView>
  </sheetViews>
  <sheetFormatPr defaultRowHeight="15" x14ac:dyDescent="0.25"/>
  <cols>
    <col min="1" max="5" width="12.7109375" style="1" customWidth="1"/>
    <col min="6" max="6" width="3.7109375" style="1" customWidth="1"/>
    <col min="7" max="10" width="12.7109375" style="1" customWidth="1"/>
    <col min="11" max="11" width="12.7109375" customWidth="1"/>
  </cols>
  <sheetData>
    <row r="1" spans="1:11" ht="15" customHeight="1" thickTop="1" x14ac:dyDescent="0.25">
      <c r="A1" s="38" t="s">
        <v>4</v>
      </c>
      <c r="B1" s="39"/>
      <c r="C1" s="40" t="s">
        <v>1</v>
      </c>
      <c r="D1" s="40" t="s">
        <v>2</v>
      </c>
      <c r="E1" s="42" t="s">
        <v>3</v>
      </c>
      <c r="F1" s="5"/>
      <c r="G1" s="47" t="s">
        <v>4</v>
      </c>
      <c r="H1" s="39"/>
      <c r="I1" s="40" t="s">
        <v>1</v>
      </c>
      <c r="J1" s="40" t="s">
        <v>2</v>
      </c>
      <c r="K1" s="28" t="s">
        <v>3</v>
      </c>
    </row>
    <row r="2" spans="1:11" ht="15" customHeight="1" x14ac:dyDescent="0.25">
      <c r="A2" s="50" t="s">
        <v>0</v>
      </c>
      <c r="B2" s="49"/>
      <c r="C2" s="41"/>
      <c r="D2" s="41"/>
      <c r="E2" s="43"/>
      <c r="F2" s="5"/>
      <c r="G2" s="48" t="s">
        <v>0</v>
      </c>
      <c r="H2" s="49"/>
      <c r="I2" s="41"/>
      <c r="J2" s="41"/>
      <c r="K2" s="29"/>
    </row>
    <row r="3" spans="1:11" ht="15" customHeight="1" x14ac:dyDescent="0.25">
      <c r="A3" s="11">
        <v>1000</v>
      </c>
      <c r="B3" s="12">
        <v>1050</v>
      </c>
      <c r="C3" s="19">
        <v>0</v>
      </c>
      <c r="D3" s="19">
        <v>0</v>
      </c>
      <c r="E3" s="14">
        <v>0</v>
      </c>
      <c r="F3" s="5"/>
      <c r="G3" s="11">
        <v>5250</v>
      </c>
      <c r="H3" s="12">
        <v>5300</v>
      </c>
      <c r="I3" s="19">
        <v>0</v>
      </c>
      <c r="J3" s="19">
        <v>0</v>
      </c>
      <c r="K3" s="14">
        <v>0</v>
      </c>
    </row>
    <row r="4" spans="1:11" ht="15" customHeight="1" x14ac:dyDescent="0.25">
      <c r="A4" s="11">
        <v>1050</v>
      </c>
      <c r="B4" s="12">
        <v>1076.3399999999999</v>
      </c>
      <c r="C4" s="19">
        <v>6.3167222222222028</v>
      </c>
      <c r="D4" s="19">
        <v>0.5365555555555539</v>
      </c>
      <c r="E4" s="14">
        <v>19.746219999999937</v>
      </c>
      <c r="F4" s="5"/>
      <c r="G4" s="11">
        <v>5300</v>
      </c>
      <c r="H4" s="12">
        <v>5351.52</v>
      </c>
      <c r="I4" s="19">
        <v>13.786370370370488</v>
      </c>
      <c r="J4" s="19">
        <v>0.11448888888888985</v>
      </c>
      <c r="K4" s="14">
        <v>19.709262222222392</v>
      </c>
    </row>
    <row r="5" spans="1:11" ht="15" customHeight="1" x14ac:dyDescent="0.25">
      <c r="A5" s="11">
        <v>1076.3399999999999</v>
      </c>
      <c r="B5" s="12">
        <v>1100</v>
      </c>
      <c r="C5" s="19">
        <v>15.917922222222277</v>
      </c>
      <c r="D5" s="19">
        <v>5.6126777777777974</v>
      </c>
      <c r="E5" s="14">
        <v>52.790717777777964</v>
      </c>
      <c r="F5" s="5"/>
      <c r="G5" s="11">
        <v>5351.52</v>
      </c>
      <c r="H5" s="12">
        <v>5400</v>
      </c>
      <c r="I5" s="19">
        <v>30.488533333333059</v>
      </c>
      <c r="J5" s="19">
        <v>13.951466666666541</v>
      </c>
      <c r="K5" s="14">
        <v>76.708826666665971</v>
      </c>
    </row>
    <row r="6" spans="1:11" ht="15" customHeight="1" x14ac:dyDescent="0.25">
      <c r="A6" s="11">
        <v>1100</v>
      </c>
      <c r="B6" s="12">
        <v>1150</v>
      </c>
      <c r="C6" s="19">
        <v>46.944444444444443</v>
      </c>
      <c r="D6" s="19">
        <v>25.203703703703702</v>
      </c>
      <c r="E6" s="14">
        <v>156.61666666666667</v>
      </c>
      <c r="F6" s="5"/>
      <c r="G6" s="11">
        <v>5400</v>
      </c>
      <c r="H6" s="12">
        <v>5450</v>
      </c>
      <c r="I6" s="19">
        <v>40.629629629629626</v>
      </c>
      <c r="J6" s="19">
        <v>39.185185185185183</v>
      </c>
      <c r="K6" s="14">
        <v>131.01944444444445</v>
      </c>
    </row>
    <row r="7" spans="1:11" ht="15" customHeight="1" x14ac:dyDescent="0.25">
      <c r="A7" s="11">
        <v>1150</v>
      </c>
      <c r="B7" s="12">
        <v>1200</v>
      </c>
      <c r="C7" s="19">
        <v>58.129629629629626</v>
      </c>
      <c r="D7" s="19">
        <v>22.777777777777779</v>
      </c>
      <c r="E7" s="14">
        <v>153.65555555555557</v>
      </c>
      <c r="F7" s="5"/>
      <c r="G7" s="11">
        <v>5450</v>
      </c>
      <c r="H7" s="12">
        <v>5500</v>
      </c>
      <c r="I7" s="19">
        <v>61.907407407407405</v>
      </c>
      <c r="J7" s="19">
        <v>34.99074074074074</v>
      </c>
      <c r="K7" s="14">
        <v>134.41944444444445</v>
      </c>
    </row>
    <row r="8" spans="1:11" ht="15" customHeight="1" x14ac:dyDescent="0.25">
      <c r="A8" s="11">
        <v>1200</v>
      </c>
      <c r="B8" s="12">
        <v>1250</v>
      </c>
      <c r="C8" s="19">
        <v>88.277777777777771</v>
      </c>
      <c r="D8" s="19">
        <v>11.666666666666666</v>
      </c>
      <c r="E8" s="14">
        <v>150.08055555555555</v>
      </c>
      <c r="F8" s="5"/>
      <c r="G8" s="11">
        <v>5500</v>
      </c>
      <c r="H8" s="12">
        <v>5550</v>
      </c>
      <c r="I8" s="19">
        <v>88.259259259259252</v>
      </c>
      <c r="J8" s="19">
        <v>15.824074074074074</v>
      </c>
      <c r="K8" s="14">
        <v>114.31666666666666</v>
      </c>
    </row>
    <row r="9" spans="1:11" ht="15" customHeight="1" x14ac:dyDescent="0.25">
      <c r="A9" s="11">
        <v>1250</v>
      </c>
      <c r="B9" s="12">
        <v>1300</v>
      </c>
      <c r="C9" s="19">
        <v>142.00925925925927</v>
      </c>
      <c r="D9" s="19">
        <v>5.0740740740740744</v>
      </c>
      <c r="E9" s="14">
        <v>169.91944444444442</v>
      </c>
      <c r="F9" s="5"/>
      <c r="G9" s="11">
        <v>5550</v>
      </c>
      <c r="H9" s="12">
        <v>5600</v>
      </c>
      <c r="I9" s="19">
        <v>108.73148148148148</v>
      </c>
      <c r="J9" s="19">
        <v>15.351851851851855</v>
      </c>
      <c r="K9" s="14">
        <v>136.02222222222224</v>
      </c>
    </row>
    <row r="10" spans="1:11" ht="15" customHeight="1" x14ac:dyDescent="0.25">
      <c r="A10" s="11">
        <v>1300</v>
      </c>
      <c r="B10" s="12">
        <v>1350</v>
      </c>
      <c r="C10" s="19">
        <v>203.28703703703704</v>
      </c>
      <c r="D10" s="19">
        <v>2.0462962962962963</v>
      </c>
      <c r="E10" s="14">
        <v>182.12222222222221</v>
      </c>
      <c r="F10" s="5"/>
      <c r="G10" s="11">
        <v>5600</v>
      </c>
      <c r="H10" s="12">
        <v>5650</v>
      </c>
      <c r="I10" s="19">
        <v>157.62962962962962</v>
      </c>
      <c r="J10" s="19">
        <v>14.87962962962963</v>
      </c>
      <c r="K10" s="14">
        <v>201.64444444444442</v>
      </c>
    </row>
    <row r="11" spans="1:11" ht="15" customHeight="1" x14ac:dyDescent="0.25">
      <c r="A11" s="11">
        <v>1350</v>
      </c>
      <c r="B11" s="12">
        <v>1400</v>
      </c>
      <c r="C11" s="19">
        <v>264.09259259259261</v>
      </c>
      <c r="D11" s="19">
        <v>0.5</v>
      </c>
      <c r="E11" s="14">
        <v>226.45833333333331</v>
      </c>
      <c r="F11" s="5"/>
      <c r="G11" s="3"/>
      <c r="H11" s="3"/>
      <c r="I11" s="20"/>
      <c r="J11" s="21"/>
      <c r="K11" s="22"/>
    </row>
    <row r="12" spans="1:11" ht="15" customHeight="1" x14ac:dyDescent="0.25">
      <c r="A12" s="11">
        <v>1400</v>
      </c>
      <c r="B12" s="12">
        <v>1450</v>
      </c>
      <c r="C12" s="19">
        <v>343.24074074074076</v>
      </c>
      <c r="D12" s="19">
        <v>0.27777777777777779</v>
      </c>
      <c r="E12" s="14">
        <v>293.9666666666667</v>
      </c>
      <c r="F12" s="5"/>
      <c r="G12" s="11">
        <v>5850</v>
      </c>
      <c r="H12" s="12">
        <v>5900</v>
      </c>
      <c r="I12" s="19">
        <v>359.5</v>
      </c>
      <c r="J12" s="19">
        <v>14.685185185185187</v>
      </c>
      <c r="K12" s="23">
        <v>341.13611111111106</v>
      </c>
    </row>
    <row r="13" spans="1:11" ht="15" customHeight="1" x14ac:dyDescent="0.25">
      <c r="A13" s="11">
        <v>1450</v>
      </c>
      <c r="B13" s="12">
        <v>1500</v>
      </c>
      <c r="C13" s="19">
        <v>444.83333333333326</v>
      </c>
      <c r="D13" s="19">
        <v>0</v>
      </c>
      <c r="E13" s="14">
        <v>355.77499999999998</v>
      </c>
      <c r="F13" s="5"/>
      <c r="G13" s="11">
        <v>5900</v>
      </c>
      <c r="H13" s="12">
        <v>5950</v>
      </c>
      <c r="I13" s="19">
        <v>302.4537037037037</v>
      </c>
      <c r="J13" s="19">
        <v>7.2592592592592595</v>
      </c>
      <c r="K13" s="23">
        <v>223.17222222222222</v>
      </c>
    </row>
    <row r="14" spans="1:11" ht="15" customHeight="1" x14ac:dyDescent="0.25">
      <c r="A14" s="11">
        <v>1500</v>
      </c>
      <c r="B14" s="12">
        <v>1550</v>
      </c>
      <c r="C14" s="19">
        <v>558.34259259259261</v>
      </c>
      <c r="D14" s="19">
        <v>0.54629629629629628</v>
      </c>
      <c r="E14" s="14">
        <v>498.90555555555557</v>
      </c>
      <c r="F14" s="5"/>
      <c r="G14" s="11">
        <v>5950</v>
      </c>
      <c r="H14" s="12">
        <v>6000</v>
      </c>
      <c r="I14" s="19">
        <v>191.85185185185185</v>
      </c>
      <c r="J14" s="19">
        <v>7.0925925925925926</v>
      </c>
      <c r="K14" s="23">
        <v>280.20555555555552</v>
      </c>
    </row>
    <row r="15" spans="1:11" ht="15" customHeight="1" x14ac:dyDescent="0.25">
      <c r="A15" s="63"/>
      <c r="B15" s="64"/>
      <c r="C15" s="64"/>
      <c r="D15" s="64"/>
      <c r="E15" s="65"/>
      <c r="F15" s="5"/>
      <c r="G15" s="11">
        <v>6000</v>
      </c>
      <c r="H15" s="12">
        <v>6050</v>
      </c>
      <c r="I15" s="19">
        <v>116.79629629629629</v>
      </c>
      <c r="J15" s="19">
        <v>13.12037037037037</v>
      </c>
      <c r="K15" s="23">
        <v>80.566666666666663</v>
      </c>
    </row>
    <row r="16" spans="1:11" ht="15" customHeight="1" x14ac:dyDescent="0.25">
      <c r="A16" s="11">
        <v>1725</v>
      </c>
      <c r="B16" s="12">
        <v>1750</v>
      </c>
      <c r="C16" s="19">
        <v>67.787037037037052</v>
      </c>
      <c r="D16" s="19">
        <v>5.0092592592592595</v>
      </c>
      <c r="E16" s="14">
        <v>52.927777777777777</v>
      </c>
      <c r="F16" s="5"/>
      <c r="G16" s="11">
        <v>6050</v>
      </c>
      <c r="H16" s="12">
        <v>6100</v>
      </c>
      <c r="I16" s="19">
        <v>82.129629629629619</v>
      </c>
      <c r="J16" s="19">
        <v>17.537037037037038</v>
      </c>
      <c r="K16" s="23">
        <v>294.88333333333333</v>
      </c>
    </row>
    <row r="17" spans="1:11" ht="15" customHeight="1" x14ac:dyDescent="0.25">
      <c r="A17" s="11">
        <v>1750</v>
      </c>
      <c r="B17" s="12">
        <v>1800</v>
      </c>
      <c r="C17" s="19">
        <v>100.94444444444446</v>
      </c>
      <c r="D17" s="19">
        <v>19.75</v>
      </c>
      <c r="E17" s="14">
        <v>105.60000000000001</v>
      </c>
      <c r="F17" s="5"/>
      <c r="G17" s="11">
        <v>6100</v>
      </c>
      <c r="H17" s="12">
        <v>6150</v>
      </c>
      <c r="I17" s="19">
        <v>66.546296296296291</v>
      </c>
      <c r="J17" s="19">
        <v>13.055555555555555</v>
      </c>
      <c r="K17" s="23">
        <v>182.07222222222222</v>
      </c>
    </row>
    <row r="18" spans="1:11" ht="15" customHeight="1" x14ac:dyDescent="0.25">
      <c r="A18" s="11">
        <v>1800</v>
      </c>
      <c r="B18" s="12">
        <v>1850</v>
      </c>
      <c r="C18" s="19">
        <v>66.027777777777771</v>
      </c>
      <c r="D18" s="19">
        <v>37.398148148148145</v>
      </c>
      <c r="E18" s="14">
        <v>110.27500000000001</v>
      </c>
      <c r="F18" s="5"/>
      <c r="G18" s="11">
        <v>6150</v>
      </c>
      <c r="H18" s="12">
        <v>6181.98</v>
      </c>
      <c r="I18" s="19">
        <v>16.037377777777557</v>
      </c>
      <c r="J18" s="19">
        <v>1.545699999999979</v>
      </c>
      <c r="K18" s="23">
        <v>84.636846666665505</v>
      </c>
    </row>
    <row r="19" spans="1:11" ht="15" customHeight="1" x14ac:dyDescent="0.25">
      <c r="A19" s="11">
        <v>1850</v>
      </c>
      <c r="B19" s="12">
        <v>1900</v>
      </c>
      <c r="C19" s="19">
        <v>51.388888888888886</v>
      </c>
      <c r="D19" s="19">
        <v>48.898148148148145</v>
      </c>
      <c r="E19" s="14">
        <v>145.53055555555557</v>
      </c>
      <c r="F19" s="5"/>
      <c r="G19" s="11">
        <v>6181.98</v>
      </c>
      <c r="H19" s="12">
        <v>6200</v>
      </c>
      <c r="I19" s="19">
        <v>0</v>
      </c>
      <c r="J19" s="19">
        <v>0</v>
      </c>
      <c r="K19" s="23">
        <v>14.156712222222566</v>
      </c>
    </row>
    <row r="20" spans="1:11" ht="15" customHeight="1" x14ac:dyDescent="0.25">
      <c r="A20" s="11">
        <v>1900</v>
      </c>
      <c r="B20" s="12">
        <v>1950</v>
      </c>
      <c r="C20" s="19">
        <v>135.84259259259258</v>
      </c>
      <c r="D20" s="19">
        <v>94.212962962962962</v>
      </c>
      <c r="E20" s="14">
        <v>262.99722222222221</v>
      </c>
      <c r="F20" s="5"/>
      <c r="G20" s="11">
        <v>6200</v>
      </c>
      <c r="H20" s="12">
        <v>6250</v>
      </c>
      <c r="I20" s="19">
        <v>0</v>
      </c>
      <c r="J20" s="19">
        <v>0</v>
      </c>
      <c r="K20" s="23">
        <v>0</v>
      </c>
    </row>
    <row r="21" spans="1:11" ht="15" customHeight="1" x14ac:dyDescent="0.25">
      <c r="A21" s="11">
        <v>1950</v>
      </c>
      <c r="B21" s="12">
        <v>2000</v>
      </c>
      <c r="C21" s="19">
        <v>174.42592592592592</v>
      </c>
      <c r="D21" s="19">
        <v>201.69444444444446</v>
      </c>
      <c r="E21" s="14">
        <v>345.06388888888887</v>
      </c>
      <c r="F21" s="5"/>
      <c r="G21" s="4"/>
      <c r="H21" s="2"/>
      <c r="I21" s="16"/>
      <c r="J21" s="17"/>
      <c r="K21" s="18"/>
    </row>
    <row r="22" spans="1:11" ht="15" customHeight="1" x14ac:dyDescent="0.25">
      <c r="A22" s="11">
        <v>2000</v>
      </c>
      <c r="B22" s="12">
        <v>2050</v>
      </c>
      <c r="C22" s="19">
        <v>80.203703703703709</v>
      </c>
      <c r="D22" s="19">
        <v>193.7037037037037</v>
      </c>
      <c r="E22" s="14">
        <v>307.15555555555557</v>
      </c>
      <c r="F22" s="5"/>
      <c r="G22" s="44" t="s">
        <v>7</v>
      </c>
      <c r="H22" s="41"/>
      <c r="I22" s="57">
        <f>SUM(I3:I20)</f>
        <v>1636.747466666666</v>
      </c>
      <c r="J22" s="57">
        <f>SUM(J3:J20)</f>
        <v>208.59313703703688</v>
      </c>
      <c r="K22" s="59">
        <f>SUM(K3:K20)</f>
        <v>2314.6699811111093</v>
      </c>
    </row>
    <row r="23" spans="1:11" ht="15" customHeight="1" thickBot="1" x14ac:dyDescent="0.3">
      <c r="A23" s="11">
        <v>2050</v>
      </c>
      <c r="B23" s="12">
        <v>2100</v>
      </c>
      <c r="C23" s="19">
        <v>35.462962962962962</v>
      </c>
      <c r="D23" s="19">
        <v>86.212962962962962</v>
      </c>
      <c r="E23" s="14">
        <v>171.59166666666664</v>
      </c>
      <c r="F23" s="5"/>
      <c r="G23" s="45"/>
      <c r="H23" s="46"/>
      <c r="I23" s="58"/>
      <c r="J23" s="58"/>
      <c r="K23" s="60"/>
    </row>
    <row r="24" spans="1:11" ht="15" customHeight="1" thickTop="1" thickBot="1" x14ac:dyDescent="0.3">
      <c r="A24" s="11">
        <v>2100</v>
      </c>
      <c r="B24" s="12">
        <v>2150</v>
      </c>
      <c r="C24" s="19">
        <v>38.00925925925926</v>
      </c>
      <c r="D24" s="19">
        <v>40.796296296296298</v>
      </c>
      <c r="E24" s="14">
        <v>212.50555555555556</v>
      </c>
      <c r="F24" s="5"/>
      <c r="G24" s="7"/>
      <c r="H24" s="8"/>
      <c r="I24" s="8"/>
      <c r="J24" s="8"/>
      <c r="K24" s="9"/>
    </row>
    <row r="25" spans="1:11" ht="15" customHeight="1" thickTop="1" x14ac:dyDescent="0.25">
      <c r="A25" s="11">
        <v>2150</v>
      </c>
      <c r="B25" s="12">
        <v>2198.75</v>
      </c>
      <c r="C25" s="19">
        <v>19.129861111111111</v>
      </c>
      <c r="D25" s="19">
        <v>13.649999999999999</v>
      </c>
      <c r="E25" s="14">
        <v>84.139791666666682</v>
      </c>
      <c r="F25" s="5"/>
      <c r="G25" s="30"/>
      <c r="H25" s="31"/>
      <c r="I25" s="40" t="s">
        <v>1</v>
      </c>
      <c r="J25" s="40" t="s">
        <v>2</v>
      </c>
      <c r="K25" s="28" t="s">
        <v>3</v>
      </c>
    </row>
    <row r="26" spans="1:11" ht="15" customHeight="1" x14ac:dyDescent="0.25">
      <c r="A26" s="11">
        <v>2198.75</v>
      </c>
      <c r="B26" s="12">
        <v>2250</v>
      </c>
      <c r="C26" s="19">
        <v>0</v>
      </c>
      <c r="D26" s="19">
        <v>0</v>
      </c>
      <c r="E26" s="14">
        <v>20.531319444444446</v>
      </c>
      <c r="F26" s="5"/>
      <c r="G26" s="32"/>
      <c r="H26" s="33"/>
      <c r="I26" s="41"/>
      <c r="J26" s="41"/>
      <c r="K26" s="29"/>
    </row>
    <row r="27" spans="1:11" ht="15" customHeight="1" x14ac:dyDescent="0.25">
      <c r="A27" s="11">
        <v>2250</v>
      </c>
      <c r="B27" s="12">
        <v>2300</v>
      </c>
      <c r="C27" s="19">
        <v>0</v>
      </c>
      <c r="D27" s="19">
        <v>0</v>
      </c>
      <c r="E27" s="14">
        <v>0</v>
      </c>
      <c r="F27" s="5"/>
      <c r="G27" s="51" t="s">
        <v>8</v>
      </c>
      <c r="H27" s="52"/>
      <c r="I27" s="53">
        <v>1087</v>
      </c>
      <c r="J27" s="53">
        <v>655</v>
      </c>
      <c r="K27" s="55">
        <v>783</v>
      </c>
    </row>
    <row r="28" spans="1:11" ht="15" customHeight="1" thickBot="1" x14ac:dyDescent="0.3">
      <c r="A28" s="11"/>
      <c r="B28" s="12"/>
      <c r="C28" s="13"/>
      <c r="D28" s="13"/>
      <c r="E28" s="14"/>
      <c r="F28" s="5"/>
      <c r="G28" s="32"/>
      <c r="H28" s="33"/>
      <c r="I28" s="54"/>
      <c r="J28" s="54"/>
      <c r="K28" s="56"/>
    </row>
    <row r="29" spans="1:11" ht="15" customHeight="1" thickTop="1" thickBot="1" x14ac:dyDescent="0.3">
      <c r="A29" s="11"/>
      <c r="B29" s="12"/>
      <c r="C29" s="13"/>
      <c r="D29" s="13"/>
      <c r="E29" s="14"/>
      <c r="F29" s="5"/>
      <c r="G29" s="7"/>
      <c r="H29" s="8"/>
      <c r="I29" s="8"/>
      <c r="J29" s="8"/>
      <c r="K29" s="9"/>
    </row>
    <row r="30" spans="1:11" ht="15" customHeight="1" thickTop="1" x14ac:dyDescent="0.25">
      <c r="A30" s="11"/>
      <c r="B30" s="12"/>
      <c r="C30" s="13"/>
      <c r="D30" s="13"/>
      <c r="E30" s="14"/>
      <c r="F30" s="15"/>
      <c r="G30" s="30"/>
      <c r="H30" s="31"/>
      <c r="I30" s="40" t="s">
        <v>1</v>
      </c>
      <c r="J30" s="40" t="s">
        <v>2</v>
      </c>
      <c r="K30" s="28" t="s">
        <v>3</v>
      </c>
    </row>
    <row r="31" spans="1:11" ht="15" customHeight="1" x14ac:dyDescent="0.25">
      <c r="A31" s="11"/>
      <c r="B31" s="12"/>
      <c r="C31" s="13"/>
      <c r="D31" s="13"/>
      <c r="E31" s="14"/>
      <c r="F31" s="15"/>
      <c r="G31" s="32"/>
      <c r="H31" s="33"/>
      <c r="I31" s="41"/>
      <c r="J31" s="41"/>
      <c r="K31" s="29"/>
    </row>
    <row r="32" spans="1:11" ht="15" customHeight="1" x14ac:dyDescent="0.25">
      <c r="A32" s="34" t="s">
        <v>6</v>
      </c>
      <c r="B32" s="35"/>
      <c r="C32" s="57">
        <f>SUM(C3:C31)</f>
        <v>2940.6145055555553</v>
      </c>
      <c r="D32" s="57">
        <f>SUM(D3:D31)</f>
        <v>815.56775185185188</v>
      </c>
      <c r="E32" s="59">
        <f>SUM(E3:E31)</f>
        <v>4078.3552711111111</v>
      </c>
      <c r="F32" s="15"/>
      <c r="G32" s="34" t="s">
        <v>5</v>
      </c>
      <c r="H32" s="35"/>
      <c r="I32" s="26"/>
      <c r="J32" s="26"/>
      <c r="K32" s="27"/>
    </row>
    <row r="33" spans="1:11" ht="15" customHeight="1" thickBot="1" x14ac:dyDescent="0.3">
      <c r="A33" s="36"/>
      <c r="B33" s="37"/>
      <c r="C33" s="61"/>
      <c r="D33" s="61"/>
      <c r="E33" s="62"/>
      <c r="F33" s="15"/>
      <c r="G33" s="36"/>
      <c r="H33" s="37"/>
      <c r="I33" s="25">
        <f>ROUNDUP(C32+I22+I27,0)</f>
        <v>5665</v>
      </c>
      <c r="J33" s="25">
        <f>ROUNDUP(D32+J22+J27,0)</f>
        <v>1680</v>
      </c>
      <c r="K33" s="24">
        <f>ROUNDUP(E32+K22+K27,0)</f>
        <v>7177</v>
      </c>
    </row>
    <row r="34" spans="1:11" ht="15" customHeight="1" thickTop="1" x14ac:dyDescent="0.25">
      <c r="E34" s="10"/>
      <c r="F34" s="6"/>
      <c r="G34" s="6"/>
    </row>
    <row r="35" spans="1:11" ht="15" customHeight="1" x14ac:dyDescent="0.25">
      <c r="E35" s="6"/>
      <c r="F35" s="6"/>
      <c r="G35" s="6"/>
    </row>
    <row r="36" spans="1:11" ht="15" customHeight="1" x14ac:dyDescent="0.25">
      <c r="E36" s="6"/>
      <c r="F36" s="6"/>
    </row>
    <row r="37" spans="1:11" x14ac:dyDescent="0.25">
      <c r="E37" s="6"/>
    </row>
    <row r="38" spans="1:11" x14ac:dyDescent="0.25">
      <c r="E38" s="6"/>
    </row>
    <row r="39" spans="1:11" x14ac:dyDescent="0.25">
      <c r="E39" s="6"/>
    </row>
  </sheetData>
  <mergeCells count="32">
    <mergeCell ref="A32:B33"/>
    <mergeCell ref="D32:D33"/>
    <mergeCell ref="E32:E33"/>
    <mergeCell ref="A15:E15"/>
    <mergeCell ref="J22:J23"/>
    <mergeCell ref="K22:K23"/>
    <mergeCell ref="I22:I23"/>
    <mergeCell ref="J25:J26"/>
    <mergeCell ref="C32:C33"/>
    <mergeCell ref="J30:J31"/>
    <mergeCell ref="K30:K31"/>
    <mergeCell ref="I25:I26"/>
    <mergeCell ref="G27:H28"/>
    <mergeCell ref="I27:I28"/>
    <mergeCell ref="J27:J28"/>
    <mergeCell ref="K27:K28"/>
    <mergeCell ref="K25:K26"/>
    <mergeCell ref="G25:H26"/>
    <mergeCell ref="G32:H33"/>
    <mergeCell ref="A1:B1"/>
    <mergeCell ref="C1:C2"/>
    <mergeCell ref="D1:D2"/>
    <mergeCell ref="E1:E2"/>
    <mergeCell ref="G22:H23"/>
    <mergeCell ref="G1:H1"/>
    <mergeCell ref="G2:H2"/>
    <mergeCell ref="A2:B2"/>
    <mergeCell ref="I1:I2"/>
    <mergeCell ref="J1:J2"/>
    <mergeCell ref="K1:K2"/>
    <mergeCell ref="G30:H31"/>
    <mergeCell ref="I30:I3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2021-04-15T14:51:23Z</dcterms:created>
  <dcterms:modified xsi:type="dcterms:W3CDTF">2022-10-18T20:59:08Z</dcterms:modified>
</cp:coreProperties>
</file>